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315"/>
  </bookViews>
  <sheets>
    <sheet name="Sheet1" sheetId="1" r:id="rId1"/>
  </sheets>
  <calcPr calcId="152511"/>
  <extLst>
    <ext uri="GoogleSheetsCustomDataVersion2">
      <go:sheetsCustomData xmlns:go="http://customooxmlschemas.google.com/" r:id="rId5" roundtripDataChecksum="aX+tCuzbyljSWwk5JC/DetVWfkfL7HTCxWG5MkiS93Y="/>
    </ext>
  </extLst>
</workbook>
</file>

<file path=xl/calcChain.xml><?xml version="1.0" encoding="utf-8"?>
<calcChain xmlns="http://schemas.openxmlformats.org/spreadsheetml/2006/main">
  <c r="D31" i="1" l="1"/>
  <c r="C31" i="1"/>
  <c r="B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1" i="1" s="1"/>
  <c r="E6" i="1"/>
  <c r="E5" i="1"/>
  <c r="E4" i="1"/>
  <c r="E3" i="1"/>
</calcChain>
</file>

<file path=xl/sharedStrings.xml><?xml version="1.0" encoding="utf-8"?>
<sst xmlns="http://schemas.openxmlformats.org/spreadsheetml/2006/main" count="37" uniqueCount="37">
  <si>
    <t>Table 7.14: Number of Trade Licenses by Dzongkhag as of June 2023</t>
  </si>
  <si>
    <t>Dzongkhag</t>
  </si>
  <si>
    <t>Micro Trade Registration Certificate</t>
  </si>
  <si>
    <t>Retail Trade</t>
  </si>
  <si>
    <t>Wholesale Trade</t>
  </si>
  <si>
    <t>All Types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</si>
  <si>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</si>
  <si>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</si>
  <si>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</si>
  <si>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</si>
  <si>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</si>
  <si>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</si>
  <si>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</si>
  <si>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</si>
  <si>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</si>
  <si>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</si>
  <si>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</si>
  <si>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</si>
  <si>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</si>
  <si>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</si>
  <si>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</si>
  <si>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</si>
  <si>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</si>
  <si>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</si>
  <si>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</si>
  <si>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</si>
  <si>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</si>
  <si>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</si>
  <si>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</si>
  <si>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</si>
  <si>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</si>
  <si>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</si>
  <si>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</si>
  <si>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</si>
  <si>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</si>
  <si>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,</t>
  </si>
  <si>
    <t>Source: Department of Trade,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</si>
</sst>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6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i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0"/>
  <sheetViews>
    <sheetView showGridLines="0" tabSelected="1" workbookViewId="0">
      <selection sqref="A1:F1"/>
    </sheetView>
  </sheetViews>
  <sheetFormatPr defaultColWidth="14.42578125" defaultRowHeight="15" customHeight="1" x14ac:dyDescent="0.25"/>
  <cols>
    <col min="1" max="1" width="36.28515625" style="1" customWidth="1"/>
    <col min="2" max="2" width="15" style="1" customWidth="1"/>
    <col min="3" max="4" width="11.140625" style="1" customWidth="1"/>
    <col min="5" max="5" width="12.28515625" style="1" customWidth="1"/>
    <col min="6" max="11" width="8.7109375" style="1" customWidth="1"/>
    <col min="12" max="12" width="14.140625" style="1" customWidth="1"/>
    <col min="13" max="13" width="14.7109375" style="1" customWidth="1"/>
    <col min="14" max="14" width="14" style="1" customWidth="1"/>
    <col min="15" max="15" width="14.85546875" style="1" customWidth="1"/>
    <col min="16" max="16" width="22.85546875" style="1" customWidth="1"/>
    <col min="17" max="26" width="8.7109375" style="1" customWidth="1"/>
    <col min="27" max="16384" width="14.42578125" style="1"/>
  </cols>
  <sheetData>
    <row r="1" spans="1:6" ht="21" customHeight="1" x14ac:dyDescent="0.25">
      <c r="A1" s="12" t="s">
        <v>0</v>
      </c>
      <c r="B1" s="13"/>
      <c r="C1" s="13"/>
      <c r="D1" s="13"/>
      <c r="E1" s="13"/>
      <c r="F1" s="13"/>
    </row>
    <row r="2" spans="1:6" ht="50.1" customHeight="1" x14ac:dyDescent="0.2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pans="1:6" ht="15.95" customHeight="1" x14ac:dyDescent="0.25">
      <c r="A3" s="6" t="s">
        <v>6</v>
      </c>
      <c r="B3" s="7">
        <v>229</v>
      </c>
      <c r="C3" s="7">
        <v>214</v>
      </c>
      <c r="D3" s="7">
        <v>13</v>
      </c>
      <c r="E3" s="8">
        <f t="shared" ref="E3:E30" si="0">SUM(B3,C3,D3,)</f>
        <v>456</v>
      </c>
    </row>
    <row r="4" spans="1:6" ht="15.95" customHeight="1" x14ac:dyDescent="0.25">
      <c r="A4" s="6" t="s">
        <v>7</v>
      </c>
      <c r="B4" s="7">
        <v>919</v>
      </c>
      <c r="C4" s="7">
        <v>1302</v>
      </c>
      <c r="D4" s="7">
        <v>197</v>
      </c>
      <c r="E4" s="8">
        <f t="shared" si="0"/>
        <v>2418</v>
      </c>
    </row>
    <row r="5" spans="1:6" ht="15.95" customHeight="1" x14ac:dyDescent="0.25">
      <c r="A5" s="11" t="s">
        <v>8</v>
      </c>
      <c r="B5" s="7">
        <v>241</v>
      </c>
      <c r="C5" s="7">
        <v>973</v>
      </c>
      <c r="D5" s="7">
        <v>176</v>
      </c>
      <c r="E5" s="8">
        <f t="shared" si="0"/>
        <v>1390</v>
      </c>
    </row>
    <row r="6" spans="1:6" ht="15.95" customHeight="1" x14ac:dyDescent="0.25">
      <c r="A6" s="11" t="s">
        <v>9</v>
      </c>
      <c r="B6" s="7">
        <v>678</v>
      </c>
      <c r="C6" s="7">
        <v>329</v>
      </c>
      <c r="D6" s="7">
        <v>21</v>
      </c>
      <c r="E6" s="8">
        <f t="shared" si="0"/>
        <v>1028</v>
      </c>
    </row>
    <row r="7" spans="1:6" ht="15.95" customHeight="1" x14ac:dyDescent="0.25">
      <c r="A7" s="6" t="s">
        <v>10</v>
      </c>
      <c r="B7" s="7">
        <v>460</v>
      </c>
      <c r="C7" s="7">
        <v>231</v>
      </c>
      <c r="D7" s="7">
        <v>14</v>
      </c>
      <c r="E7" s="8">
        <f t="shared" si="0"/>
        <v>705</v>
      </c>
    </row>
    <row r="8" spans="1:6" ht="15.95" customHeight="1" x14ac:dyDescent="0.25">
      <c r="A8" s="6" t="s">
        <v>11</v>
      </c>
      <c r="B8" s="7">
        <v>76</v>
      </c>
      <c r="C8" s="7">
        <v>31</v>
      </c>
      <c r="D8" s="7">
        <v>1</v>
      </c>
      <c r="E8" s="8">
        <f t="shared" si="0"/>
        <v>108</v>
      </c>
    </row>
    <row r="9" spans="1:6" ht="15.95" customHeight="1" x14ac:dyDescent="0.25">
      <c r="A9" s="6" t="s">
        <v>12</v>
      </c>
      <c r="B9" s="7">
        <v>129</v>
      </c>
      <c r="C9" s="7">
        <v>109</v>
      </c>
      <c r="D9" s="7">
        <v>12</v>
      </c>
      <c r="E9" s="8">
        <f t="shared" si="0"/>
        <v>250</v>
      </c>
    </row>
    <row r="10" spans="1:6" ht="15.95" customHeight="1" x14ac:dyDescent="0.25">
      <c r="A10" s="6" t="s">
        <v>13</v>
      </c>
      <c r="B10" s="7">
        <v>117</v>
      </c>
      <c r="C10" s="7">
        <v>110</v>
      </c>
      <c r="D10" s="7">
        <v>14</v>
      </c>
      <c r="E10" s="8">
        <f t="shared" si="0"/>
        <v>241</v>
      </c>
    </row>
    <row r="11" spans="1:6" ht="15.95" customHeight="1" x14ac:dyDescent="0.25">
      <c r="A11" s="6" t="s">
        <v>14</v>
      </c>
      <c r="B11" s="7">
        <v>377</v>
      </c>
      <c r="C11" s="7">
        <v>360</v>
      </c>
      <c r="D11" s="7">
        <v>21</v>
      </c>
      <c r="E11" s="8">
        <f t="shared" si="0"/>
        <v>758</v>
      </c>
    </row>
    <row r="12" spans="1:6" ht="15.95" customHeight="1" x14ac:dyDescent="0.25">
      <c r="A12" s="6" t="s">
        <v>15</v>
      </c>
      <c r="B12" s="7">
        <v>765</v>
      </c>
      <c r="C12" s="7">
        <v>930</v>
      </c>
      <c r="D12" s="7">
        <v>45</v>
      </c>
      <c r="E12" s="8">
        <f t="shared" si="0"/>
        <v>1740</v>
      </c>
    </row>
    <row r="13" spans="1:6" ht="15.95" customHeight="1" x14ac:dyDescent="0.25">
      <c r="A13" s="6" t="s">
        <v>16</v>
      </c>
      <c r="B13" s="7">
        <v>187</v>
      </c>
      <c r="C13" s="7">
        <v>341</v>
      </c>
      <c r="D13" s="7">
        <v>24</v>
      </c>
      <c r="E13" s="8">
        <f t="shared" si="0"/>
        <v>552</v>
      </c>
    </row>
    <row r="14" spans="1:6" ht="15.95" customHeight="1" x14ac:dyDescent="0.25">
      <c r="A14" s="6" t="s">
        <v>17</v>
      </c>
      <c r="B14" s="7">
        <v>475</v>
      </c>
      <c r="C14" s="7">
        <v>379</v>
      </c>
      <c r="D14" s="7">
        <v>13</v>
      </c>
      <c r="E14" s="8">
        <f t="shared" si="0"/>
        <v>867</v>
      </c>
    </row>
    <row r="15" spans="1:6" ht="15.95" customHeight="1" x14ac:dyDescent="0.25">
      <c r="A15" s="6" t="s">
        <v>18</v>
      </c>
      <c r="B15" s="7">
        <v>309</v>
      </c>
      <c r="C15" s="7">
        <v>543</v>
      </c>
      <c r="D15" s="7">
        <v>45</v>
      </c>
      <c r="E15" s="8">
        <f t="shared" si="0"/>
        <v>897</v>
      </c>
    </row>
    <row r="16" spans="1:6" ht="15.95" customHeight="1" x14ac:dyDescent="0.25">
      <c r="A16" s="11" t="s">
        <v>19</v>
      </c>
      <c r="B16" s="7">
        <v>9</v>
      </c>
      <c r="C16" s="7">
        <v>35</v>
      </c>
      <c r="D16" s="7">
        <v>2</v>
      </c>
      <c r="E16" s="8">
        <f t="shared" si="0"/>
        <v>46</v>
      </c>
    </row>
    <row r="17" spans="1:16" ht="15.95" customHeight="1" x14ac:dyDescent="0.25">
      <c r="A17" s="11" t="s">
        <v>20</v>
      </c>
      <c r="B17" s="7">
        <v>300</v>
      </c>
      <c r="C17" s="7">
        <v>508</v>
      </c>
      <c r="D17" s="7">
        <v>43</v>
      </c>
      <c r="E17" s="8">
        <f t="shared" si="0"/>
        <v>851</v>
      </c>
    </row>
    <row r="18" spans="1:16" ht="15.95" customHeight="1" x14ac:dyDescent="0.25">
      <c r="A18" s="6" t="s">
        <v>21</v>
      </c>
      <c r="B18" s="7">
        <v>1215</v>
      </c>
      <c r="C18" s="7">
        <v>685</v>
      </c>
      <c r="D18" s="7">
        <v>55</v>
      </c>
      <c r="E18" s="8">
        <f t="shared" si="0"/>
        <v>1955</v>
      </c>
    </row>
    <row r="19" spans="1:16" ht="15.95" customHeight="1" x14ac:dyDescent="0.25">
      <c r="A19" s="6" t="s">
        <v>22</v>
      </c>
      <c r="B19" s="7">
        <v>1080</v>
      </c>
      <c r="C19" s="7">
        <v>797</v>
      </c>
      <c r="D19" s="7">
        <v>75</v>
      </c>
      <c r="E19" s="8">
        <f t="shared" si="0"/>
        <v>1952</v>
      </c>
    </row>
    <row r="20" spans="1:16" ht="15.95" customHeight="1" x14ac:dyDescent="0.25">
      <c r="A20" s="11" t="s">
        <v>23</v>
      </c>
      <c r="B20" s="7">
        <v>174</v>
      </c>
      <c r="C20" s="7">
        <v>298</v>
      </c>
      <c r="D20" s="7">
        <v>30</v>
      </c>
      <c r="E20" s="8">
        <f t="shared" si="0"/>
        <v>502</v>
      </c>
    </row>
    <row r="21" spans="1:16" ht="15.95" customHeight="1" x14ac:dyDescent="0.25">
      <c r="A21" s="11" t="s">
        <v>24</v>
      </c>
      <c r="B21" s="7">
        <v>906</v>
      </c>
      <c r="C21" s="7">
        <v>499</v>
      </c>
      <c r="D21" s="7">
        <v>45</v>
      </c>
      <c r="E21" s="8">
        <f t="shared" si="0"/>
        <v>1450</v>
      </c>
    </row>
    <row r="22" spans="1:16" ht="15.95" customHeight="1" x14ac:dyDescent="0.25">
      <c r="A22" s="6" t="s">
        <v>25</v>
      </c>
      <c r="B22" s="7">
        <v>2242</v>
      </c>
      <c r="C22" s="7">
        <v>5149</v>
      </c>
      <c r="D22" s="7">
        <v>339</v>
      </c>
      <c r="E22" s="8">
        <f t="shared" si="0"/>
        <v>7730</v>
      </c>
    </row>
    <row r="23" spans="1:16" ht="15.95" customHeight="1" x14ac:dyDescent="0.25">
      <c r="A23" s="11" t="s">
        <v>26</v>
      </c>
      <c r="B23" s="7">
        <v>1990</v>
      </c>
      <c r="C23" s="7">
        <v>2490</v>
      </c>
      <c r="D23" s="7">
        <v>141</v>
      </c>
      <c r="E23" s="8">
        <f t="shared" si="0"/>
        <v>4621</v>
      </c>
    </row>
    <row r="24" spans="1:16" ht="15.95" customHeight="1" x14ac:dyDescent="0.25">
      <c r="A24" s="11" t="s">
        <v>27</v>
      </c>
      <c r="B24" s="7">
        <v>252</v>
      </c>
      <c r="C24" s="7">
        <v>2659</v>
      </c>
      <c r="D24" s="7">
        <v>198</v>
      </c>
      <c r="E24" s="8">
        <f t="shared" si="0"/>
        <v>3109</v>
      </c>
    </row>
    <row r="25" spans="1:16" ht="15.95" customHeight="1" x14ac:dyDescent="0.25">
      <c r="A25" s="6" t="s">
        <v>28</v>
      </c>
      <c r="B25" s="7">
        <v>473</v>
      </c>
      <c r="C25" s="7">
        <v>247</v>
      </c>
      <c r="D25" s="7">
        <v>29</v>
      </c>
      <c r="E25" s="8">
        <f t="shared" si="0"/>
        <v>749</v>
      </c>
    </row>
    <row r="26" spans="1:16" ht="15.95" customHeight="1" x14ac:dyDescent="0.25">
      <c r="A26" s="6" t="s">
        <v>29</v>
      </c>
      <c r="B26" s="7">
        <v>166</v>
      </c>
      <c r="C26" s="7">
        <v>135</v>
      </c>
      <c r="D26" s="7">
        <v>10</v>
      </c>
      <c r="E26" s="8">
        <f t="shared" si="0"/>
        <v>311</v>
      </c>
    </row>
    <row r="27" spans="1:16" ht="15.95" customHeight="1" x14ac:dyDescent="0.25">
      <c r="A27" s="6" t="s">
        <v>30</v>
      </c>
      <c r="B27" s="7">
        <v>178</v>
      </c>
      <c r="C27" s="7">
        <v>132</v>
      </c>
      <c r="D27" s="7">
        <v>10</v>
      </c>
      <c r="E27" s="8">
        <f t="shared" si="0"/>
        <v>320</v>
      </c>
    </row>
    <row r="28" spans="1:16" ht="15.95" customHeight="1" x14ac:dyDescent="0.25">
      <c r="A28" s="6" t="s">
        <v>31</v>
      </c>
      <c r="B28" s="7">
        <v>420</v>
      </c>
      <c r="C28" s="7">
        <v>198</v>
      </c>
      <c r="D28" s="7">
        <v>22</v>
      </c>
      <c r="E28" s="8">
        <f t="shared" si="0"/>
        <v>640</v>
      </c>
    </row>
    <row r="29" spans="1:16" ht="15.95" customHeight="1" x14ac:dyDescent="0.25">
      <c r="A29" s="6" t="s">
        <v>32</v>
      </c>
      <c r="B29" s="7">
        <v>542</v>
      </c>
      <c r="C29" s="7">
        <v>504</v>
      </c>
      <c r="D29" s="7">
        <v>15</v>
      </c>
      <c r="E29" s="8">
        <f t="shared" si="0"/>
        <v>1061</v>
      </c>
    </row>
    <row r="30" spans="1:16" ht="15.95" customHeight="1" x14ac:dyDescent="0.25">
      <c r="A30" s="6" t="s">
        <v>33</v>
      </c>
      <c r="B30" s="7">
        <v>218</v>
      </c>
      <c r="C30" s="7">
        <v>150</v>
      </c>
      <c r="D30" s="7">
        <v>12</v>
      </c>
      <c r="E30" s="8">
        <f t="shared" si="0"/>
        <v>380</v>
      </c>
    </row>
    <row r="31" spans="1:16" ht="15.95" customHeight="1" x14ac:dyDescent="0.25">
      <c r="A31" s="9" t="s">
        <v>34</v>
      </c>
      <c r="B31" s="10">
        <f t="shared" ref="B31:D31" si="1">SUM(B3,B4,B7,B8,B9,B10,B11,B12,B13,B14,B15,B18,B19,B22,B25,B26,B27,B28,B29,B30,)</f>
        <v>10577</v>
      </c>
      <c r="C31" s="10">
        <f t="shared" si="1"/>
        <v>12547</v>
      </c>
      <c r="D31" s="10">
        <f t="shared" si="1"/>
        <v>966</v>
      </c>
      <c r="E31" s="10">
        <f>SUM(E3:E4,E7:E15,E18:E19,E22,E25:E30)</f>
        <v>24090</v>
      </c>
    </row>
    <row r="32" spans="1:16" ht="15.95" customHeight="1" x14ac:dyDescent="0.25">
      <c r="A32" s="2" t="s">
        <v>36</v>
      </c>
      <c r="P32" s="1" t="s">
        <v>35</v>
      </c>
    </row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2023-09-19T10:27:37Z</cp:lastPrinted>
  <dcterms:created xsi:type="dcterms:W3CDTF">2021-08-08T01:04:12Z</dcterms:created>
  <dcterms:modified xsi:type="dcterms:W3CDTF">2023-09-21T09:21:09Z</dcterms:modified>
</cp:coreProperties>
</file>